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3261A81-8D1D-47F3-BB77-CE0201CFE851}" xr6:coauthVersionLast="47" xr6:coauthVersionMax="47" xr10:uidLastSave="{00000000-0000-0000-0000-000000000000}"/>
  <bookViews>
    <workbookView xWindow="31605" yWindow="1680" windowWidth="23730" windowHeight="1165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34" l="1"/>
  <c r="Q34" i="134"/>
  <c r="Y33" i="134"/>
  <c r="S33" i="134"/>
  <c r="Q33" i="134"/>
  <c r="D35" i="134"/>
  <c r="Q30" i="134"/>
  <c r="Q28" i="134" l="1"/>
  <c r="S27" i="134"/>
  <c r="Q27" i="134"/>
  <c r="D28" i="134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9" i="134" l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<sst xmlns="http://schemas.openxmlformats.org/spreadsheetml/2006/main" count="1665" uniqueCount="387">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</sst>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O24" activePane="bottomRight" state="frozen"/>
      <selection pane="topRight" activeCell="C1" sqref="C1"/>
      <selection pane="bottomLeft" activeCell="A7" sqref="A7"/>
      <selection pane="bottomRight" activeCell="X35" sqref="X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-7900</v>
      </c>
      <c r="J27" s="63">
        <v>100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900</v>
      </c>
      <c r="J28" s="63">
        <v>100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8200</v>
      </c>
      <c r="J29" s="63">
        <v>100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-7500</v>
      </c>
      <c r="J30" s="25">
        <v>100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-3258648.6666666665</v>
      </c>
      <c r="Y33" s="156">
        <f>Y32-K33-L33+1</f>
        <v>-3261545</v>
      </c>
      <c r="Z33" s="217">
        <f>AVERAGE(Y33:Y41)</f>
        <v>-3255233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3605139</v>
      </c>
      <c r="H36" s="132">
        <v>300</v>
      </c>
      <c r="I36" s="25">
        <v>-1000</v>
      </c>
      <c r="J36" s="25">
        <v>400</v>
      </c>
      <c r="K36" s="170">
        <f t="shared" si="9"/>
        <v>-300</v>
      </c>
      <c r="L36" s="171"/>
      <c r="M36" s="153"/>
      <c r="N36" s="149">
        <f t="shared" si="8"/>
        <v>3604839</v>
      </c>
      <c r="O36" s="67">
        <f t="shared" si="2"/>
        <v>125680.61666666686</v>
      </c>
      <c r="P36" s="7">
        <f t="shared" si="5"/>
        <v>3770418.5000000056</v>
      </c>
      <c r="Q36" s="164">
        <f>Q35+N36-1</f>
        <v>3759377.45</v>
      </c>
      <c r="R36" s="29">
        <f t="shared" si="3"/>
        <v>176.37869598334035</v>
      </c>
      <c r="S36" s="5">
        <f>SUM($Q$7:$Q36)/T36-1</f>
        <v>290227.61666666687</v>
      </c>
      <c r="T36" s="18">
        <v>30</v>
      </c>
      <c r="U36" s="4"/>
      <c r="V36" s="136"/>
      <c r="W36" s="105"/>
      <c r="X36" s="167"/>
      <c r="Y36" s="156">
        <f>Y35-K36-L36</f>
        <v>-3253245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>
        <v>300</v>
      </c>
      <c r="I37" s="25">
        <v>-1000</v>
      </c>
      <c r="J37" s="25">
        <v>400</v>
      </c>
      <c r="K37" s="170">
        <f t="shared" si="9"/>
        <v>-300</v>
      </c>
      <c r="L37" s="171"/>
      <c r="M37" s="153"/>
      <c r="N37" s="149">
        <f t="shared" si="8"/>
        <v>-300</v>
      </c>
      <c r="O37" s="67">
        <f t="shared" si="2"/>
        <v>237578.93387096791</v>
      </c>
      <c r="P37" s="7">
        <f t="shared" si="5"/>
        <v>7364946.9500000058</v>
      </c>
      <c r="Q37" s="164">
        <f>Q36+N37-1</f>
        <v>3759076.45</v>
      </c>
      <c r="R37" s="29">
        <f t="shared" si="3"/>
        <v>244.3833616154362</v>
      </c>
      <c r="S37" s="5">
        <f>SUM($Q$7:$Q37)/T37+1</f>
        <v>402127.93387096794</v>
      </c>
      <c r="T37" s="18">
        <v>31</v>
      </c>
      <c r="U37" s="27"/>
      <c r="V37" s="137"/>
      <c r="W37" s="105"/>
      <c r="X37" s="167"/>
      <c r="Y37" s="156">
        <f>Y36-K37-L37+3</f>
        <v>-3252942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342483.60625000019</v>
      </c>
      <c r="P38" s="7">
        <f t="shared" si="5"/>
        <v>10959475.400000006</v>
      </c>
      <c r="Q38" s="164">
        <f t="shared" si="11"/>
        <v>3759076.45</v>
      </c>
      <c r="R38" s="29">
        <f t="shared" si="3"/>
        <v>308.13598843498562</v>
      </c>
      <c r="S38" s="5">
        <f>SUM($Q$7:$Q38)/T38</f>
        <v>507031.60625000019</v>
      </c>
      <c r="T38" s="18">
        <v>32</v>
      </c>
      <c r="U38" s="27"/>
      <c r="V38" s="137"/>
      <c r="W38" s="105"/>
      <c r="X38" s="167"/>
      <c r="Y38" s="156">
        <f t="shared" si="7"/>
        <v>-3252942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441030.41969696985</v>
      </c>
      <c r="P39" s="7">
        <f t="shared" si="5"/>
        <v>14554003.850000005</v>
      </c>
      <c r="Q39" s="164">
        <f t="shared" si="11"/>
        <v>3759076.45</v>
      </c>
      <c r="R39" s="29">
        <f t="shared" si="3"/>
        <v>368.02660603408725</v>
      </c>
      <c r="S39" s="5">
        <f>SUM($Q$7:$Q39)/T39+2</f>
        <v>605580.41969696991</v>
      </c>
      <c r="T39" s="18">
        <v>33</v>
      </c>
      <c r="U39" s="27"/>
      <c r="V39" s="137"/>
      <c r="W39" s="105"/>
      <c r="X39" s="167"/>
      <c r="Y39" s="156">
        <f t="shared" si="7"/>
        <v>-3252942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>
        <v>2800</v>
      </c>
      <c r="I40" s="25">
        <v>-1000</v>
      </c>
      <c r="J40" s="25">
        <v>100</v>
      </c>
      <c r="K40" s="170">
        <f t="shared" si="9"/>
        <v>1900</v>
      </c>
      <c r="L40" s="171"/>
      <c r="M40" s="153"/>
      <c r="N40" s="149">
        <f t="shared" si="8"/>
        <v>1900</v>
      </c>
      <c r="O40" s="67">
        <f t="shared" si="2"/>
        <v>533836.15588235308</v>
      </c>
      <c r="P40" s="7">
        <f t="shared" si="5"/>
        <v>18150429.300000004</v>
      </c>
      <c r="Q40" s="164">
        <f>Q39+N40-3</f>
        <v>3760973.45</v>
      </c>
      <c r="R40" s="29">
        <f t="shared" si="3"/>
        <v>424.42518650020241</v>
      </c>
      <c r="S40" s="5">
        <f>SUM($Q$7:$Q40)/T40-1</f>
        <v>698383.15588235308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-3254840</v>
      </c>
      <c r="Z40" s="217">
        <f>AVERAGE(Y40:Y48)</f>
        <v>-3254306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621321.47857142868</v>
      </c>
      <c r="P41" s="7">
        <f t="shared" si="5"/>
        <v>21746251.750000004</v>
      </c>
      <c r="Q41" s="164">
        <f>Q40+N41-3</f>
        <v>3760370.45</v>
      </c>
      <c r="R41" s="29">
        <f t="shared" si="3"/>
        <v>477.5934551446561</v>
      </c>
      <c r="S41" s="5">
        <f>SUM($Q$7:$Q41)/T41+1</f>
        <v>785870.47857142868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-3254240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v>-7677</v>
      </c>
      <c r="E42" s="87"/>
      <c r="F42" s="23"/>
      <c r="G42" s="26">
        <f>D42+E42+F42-E41-F41</f>
        <v>-7677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-7677</v>
      </c>
      <c r="O42" s="67">
        <f t="shared" si="2"/>
        <v>703733.28333333344</v>
      </c>
      <c r="P42" s="7">
        <f t="shared" si="5"/>
        <v>25334398.200000003</v>
      </c>
      <c r="Q42" s="164">
        <f>Q41+N42+1</f>
        <v>3752694.45</v>
      </c>
      <c r="R42" s="29">
        <f t="shared" si="3"/>
        <v>527.67598714863345</v>
      </c>
      <c r="S42" s="5">
        <f>SUM($Q$7:$Q42)/T42-1</f>
        <v>868280.28333333344</v>
      </c>
      <c r="T42" s="18">
        <v>36</v>
      </c>
      <c r="U42" s="138"/>
      <c r="V42" s="137"/>
      <c r="W42" s="105"/>
      <c r="X42" s="167"/>
      <c r="Y42" s="156">
        <f t="shared" si="12"/>
        <v>-3254240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781604.90945945948</v>
      </c>
      <c r="P43" s="7">
        <f t="shared" si="5"/>
        <v>28919381.650000002</v>
      </c>
      <c r="Q43" s="164">
        <f>Q42+N43+2</f>
        <v>3749531.45</v>
      </c>
      <c r="R43" s="29">
        <f t="shared" si="3"/>
        <v>574.94403423892095</v>
      </c>
      <c r="S43" s="5">
        <f>SUM($Q$7:$Q43)/T43-94</f>
        <v>946058.9094594596</v>
      </c>
      <c r="T43" s="18">
        <v>37</v>
      </c>
      <c r="U43" s="138"/>
      <c r="V43" s="137"/>
      <c r="W43" s="105"/>
      <c r="X43" s="167"/>
      <c r="Y43" s="156">
        <f t="shared" si="12"/>
        <v>-3254240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855378.00263157894</v>
      </c>
      <c r="P44" s="7">
        <f t="shared" si="5"/>
        <v>32504364.100000001</v>
      </c>
      <c r="Q44" s="164">
        <f>Q43+N44-1</f>
        <v>3749530.45</v>
      </c>
      <c r="R44" s="29">
        <f t="shared" si="3"/>
        <v>619.83555110458906</v>
      </c>
      <c r="S44" s="5">
        <f>SUM($Q$7:$Q44)/T44+1</f>
        <v>1019927.0026315792</v>
      </c>
      <c r="T44" s="18">
        <v>38</v>
      </c>
      <c r="U44" s="138"/>
      <c r="V44" s="137"/>
      <c r="W44" s="105"/>
      <c r="X44" s="167"/>
      <c r="Y44" s="156">
        <f>Y43-K44-L44+1</f>
        <v>-3254239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925367.86025641032</v>
      </c>
      <c r="P45" s="7">
        <f t="shared" si="5"/>
        <v>36089346.550000004</v>
      </c>
      <c r="Q45" s="164">
        <f t="shared" ref="Q45:Q46" si="13">Q44+N45</f>
        <v>3749530.45</v>
      </c>
      <c r="R45" s="29">
        <f t="shared" si="3"/>
        <v>662.37016570022774</v>
      </c>
      <c r="S45" s="5">
        <f>SUM($Q$7:$Q45)/T45+1</f>
        <v>1089916.8602564107</v>
      </c>
      <c r="T45" s="18">
        <v>39</v>
      </c>
      <c r="U45" s="138"/>
      <c r="V45" s="137"/>
      <c r="W45" s="105"/>
      <c r="X45" s="167"/>
      <c r="Y45" s="156">
        <f t="shared" si="12"/>
        <v>-3254239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991858.22500000021</v>
      </c>
      <c r="P46" s="7">
        <f t="shared" si="5"/>
        <v>39674329.000000007</v>
      </c>
      <c r="Q46" s="164">
        <f t="shared" si="13"/>
        <v>3749530.45</v>
      </c>
      <c r="R46" s="29">
        <f t="shared" si="3"/>
        <v>702.77804956608429</v>
      </c>
      <c r="S46" s="5">
        <f>SUM($Q$7:$Q46)/T46+1</f>
        <v>1156407.2250000003</v>
      </c>
      <c r="T46" s="18">
        <v>40</v>
      </c>
      <c r="U46" s="138"/>
      <c r="V46" s="137"/>
      <c r="W46" s="105"/>
      <c r="X46" s="167"/>
      <c r="Y46" s="156">
        <f t="shared" si="12"/>
        <v>-3254239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1055105.1817073172</v>
      </c>
      <c r="P47" s="7">
        <f t="shared" si="5"/>
        <v>43259312.45000001</v>
      </c>
      <c r="Q47" s="164">
        <f>Q46+N47+1</f>
        <v>3749531.45</v>
      </c>
      <c r="R47" s="29">
        <f t="shared" si="3"/>
        <v>750.00436450599068</v>
      </c>
      <c r="S47" s="5">
        <f>SUM($Q$7:$Q47)/T47+1+14465-2</f>
        <v>1234117.1817073175</v>
      </c>
      <c r="T47" s="18">
        <v>41</v>
      </c>
      <c r="U47" s="138"/>
      <c r="V47" s="137"/>
      <c r="W47" s="105"/>
      <c r="X47" s="167"/>
      <c r="Y47" s="156">
        <f t="shared" si="12"/>
        <v>-3254239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1115340.3309523812</v>
      </c>
      <c r="P48" s="7">
        <f t="shared" si="5"/>
        <v>46844293.900000013</v>
      </c>
      <c r="Q48" s="164">
        <f>Q47+N48-2</f>
        <v>3749529.45</v>
      </c>
      <c r="R48" s="29">
        <f t="shared" si="3"/>
        <v>777.95010024575288</v>
      </c>
      <c r="S48" s="5">
        <f>SUM($Q$7:$Q48)/T48+213</f>
        <v>1280101.3309523815</v>
      </c>
      <c r="T48" s="18">
        <v>42</v>
      </c>
      <c r="U48" s="138"/>
      <c r="V48" s="137"/>
      <c r="W48" s="105"/>
      <c r="X48" s="167"/>
      <c r="Y48" s="156">
        <f>Y47-K48-L48+1</f>
        <v>-3254238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83"/>
  <sheetViews>
    <sheetView topLeftCell="A4963" workbookViewId="0">
      <selection activeCell="C4983" sqref="C498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2023-10-19T09:28:16Z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